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utkaj\Desktop\Zadrzewienie\Zadrzewienie 2026\Przegląd zadrzewienia\"/>
    </mc:Choice>
  </mc:AlternateContent>
  <xr:revisionPtr revIDLastSave="0" documentId="13_ncr:1_{70EE0395-38C7-4E74-A2DB-E5346E54D775}" xr6:coauthVersionLast="47" xr6:coauthVersionMax="47" xr10:uidLastSave="{00000000-0000-0000-0000-000000000000}"/>
  <bookViews>
    <workbookView xWindow="-24480" yWindow="2445" windowWidth="21600" windowHeight="11295" tabRatio="632" xr2:uid="{00000000-000D-0000-FFFF-FFFF00000000}"/>
  </bookViews>
  <sheets>
    <sheet name="Wykaz dróg" sheetId="1" r:id="rId1"/>
  </sheets>
  <definedNames>
    <definedName name="_xlnm.Print_Area" localSheetId="0">'Wykaz dróg'!$A$2:$H$51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G29" i="1"/>
  <c r="F19" i="1"/>
  <c r="F18" i="1"/>
  <c r="F17" i="1"/>
  <c r="F16" i="1"/>
  <c r="F15" i="1"/>
  <c r="F14" i="1"/>
  <c r="F12" i="1"/>
  <c r="F11" i="1"/>
  <c r="F10" i="1"/>
  <c r="F9" i="1"/>
  <c r="F21" i="1"/>
  <c r="F20" i="1"/>
  <c r="F13" i="1"/>
  <c r="F23" i="1"/>
  <c r="F8" i="1" l="1"/>
  <c r="F24" i="1" l="1"/>
  <c r="F6" i="1" l="1"/>
  <c r="F7" i="1" l="1"/>
  <c r="F25" i="1" l="1"/>
</calcChain>
</file>

<file path=xl/sharedStrings.xml><?xml version="1.0" encoding="utf-8"?>
<sst xmlns="http://schemas.openxmlformats.org/spreadsheetml/2006/main" count="85" uniqueCount="42">
  <si>
    <t>Lp</t>
  </si>
  <si>
    <t>Numer drogi</t>
  </si>
  <si>
    <t>Nazwa odcinka</t>
  </si>
  <si>
    <t>Razem</t>
  </si>
  <si>
    <t>Długość [km]</t>
  </si>
  <si>
    <t>Gmina</t>
  </si>
  <si>
    <t>od km</t>
  </si>
  <si>
    <t>do km</t>
  </si>
  <si>
    <t>Obwód Drogowy</t>
  </si>
  <si>
    <t>Dęblin - Moszczanka</t>
  </si>
  <si>
    <t>Kurów</t>
  </si>
  <si>
    <t>Puławy</t>
  </si>
  <si>
    <t>Moszczanka - Przytoczno (gr. Rejonów)</t>
  </si>
  <si>
    <t>Ryki, Ułęż, Jeziorzany</t>
  </si>
  <si>
    <t>gr. województwa - Anielin</t>
  </si>
  <si>
    <t>Dęblin, Ryki</t>
  </si>
  <si>
    <t>S12s</t>
  </si>
  <si>
    <t>Miasto Puławy</t>
  </si>
  <si>
    <t>węzeł Kurów Zachód - węzeł Kurów Wschód</t>
  </si>
  <si>
    <t>S12</t>
  </si>
  <si>
    <t>S17</t>
  </si>
  <si>
    <t>Moszczanka</t>
  </si>
  <si>
    <t>Ryki</t>
  </si>
  <si>
    <t>Żyrzyn</t>
  </si>
  <si>
    <t>Anielin - Puławy</t>
  </si>
  <si>
    <t>węzeł Skrudki - węzeł Żyrzyn</t>
  </si>
  <si>
    <t xml:space="preserve">                                                                                                                                                                                                                     Załącznik nr 1 do OPZ                                                                                        
Wykazy odcinków dróg administrowanych przez GDDKiA Oddział w Lublinie Rejon w Puławach  do wykonania przeglądu drzew i krzewów ze wskazaniem do pielęgnacji lub wycinki oraz aktualizacji zadrzewienia.</t>
  </si>
  <si>
    <t>granica z woj. mazowieckim - MOP Niwa Babicka</t>
  </si>
  <si>
    <t>75+215</t>
  </si>
  <si>
    <t>75+315</t>
  </si>
  <si>
    <t>MOP Niwa Babicka - węzeł Ryki Północ</t>
  </si>
  <si>
    <t>węzeł Kurów Wschód - węzeł Nałęczów</t>
  </si>
  <si>
    <t>węzeł Kurów Wschód - węzeł Nałęczów (strona prawa)</t>
  </si>
  <si>
    <t>węzeł Nałęczów - węzeł Jastków</t>
  </si>
  <si>
    <t xml:space="preserve">węzeł Kurów Wschód </t>
  </si>
  <si>
    <t>węzeł Nałęczów - węzeł Jastków (strona lewa)</t>
  </si>
  <si>
    <t>węzeł Jastków</t>
  </si>
  <si>
    <t>Końskowola</t>
  </si>
  <si>
    <t>Markuszów</t>
  </si>
  <si>
    <t xml:space="preserve">Markuszów  </t>
  </si>
  <si>
    <t>Garbów</t>
  </si>
  <si>
    <t>Markuszów, Garbów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</si>
</sst>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0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4" fontId="0" fillId="0" borderId="0" xfId="0" applyNumberFormat="1" applyBorder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view="pageBreakPreview" zoomScaleNormal="100" zoomScaleSheetLayoutView="100" workbookViewId="0">
      <selection activeCell="C25" sqref="C25"/>
    </sheetView>
  </sheetViews>
  <sheetFormatPr defaultRowHeight="15" x14ac:dyDescent="0.25"/>
  <cols>
    <col min="1" max="1" width="4.42578125" customWidth="1"/>
    <col min="2" max="2" width="8.85546875" customWidth="1"/>
    <col min="3" max="3" width="67.140625" customWidth="1"/>
    <col min="7" max="7" width="19.28515625" customWidth="1"/>
    <col min="8" max="8" width="20" customWidth="1"/>
    <col min="12" max="12" width="22.140625" customWidth="1"/>
  </cols>
  <sheetData>
    <row r="1" spans="1:17" x14ac:dyDescent="0.25">
      <c r="G1" s="27"/>
      <c r="H1" s="27"/>
    </row>
    <row r="2" spans="1:17" ht="49.5" customHeight="1" x14ac:dyDescent="0.25">
      <c r="A2" s="26" t="s">
        <v>26</v>
      </c>
      <c r="B2" s="26"/>
      <c r="C2" s="26"/>
      <c r="D2" s="26"/>
      <c r="E2" s="26"/>
      <c r="F2" s="26"/>
      <c r="G2" s="26"/>
      <c r="H2" s="26"/>
    </row>
    <row r="3" spans="1:17" ht="15" customHeight="1" x14ac:dyDescent="0.25">
      <c r="A3" s="20"/>
      <c r="B3" s="20"/>
      <c r="C3" s="20"/>
      <c r="D3" s="20"/>
      <c r="E3" s="20"/>
      <c r="F3" s="20"/>
      <c r="G3" s="20"/>
      <c r="H3" s="20"/>
    </row>
    <row r="4" spans="1:17" x14ac:dyDescent="0.25">
      <c r="I4" s="7"/>
      <c r="J4" s="3"/>
      <c r="K4" s="3"/>
      <c r="L4" s="3"/>
      <c r="M4" s="3"/>
      <c r="N4" s="3"/>
    </row>
    <row r="5" spans="1:17" ht="30" x14ac:dyDescent="0.25">
      <c r="A5" s="1" t="s">
        <v>0</v>
      </c>
      <c r="B5" s="2" t="s">
        <v>1</v>
      </c>
      <c r="C5" s="1" t="s">
        <v>2</v>
      </c>
      <c r="D5" s="1" t="s">
        <v>6</v>
      </c>
      <c r="E5" s="1" t="s">
        <v>7</v>
      </c>
      <c r="F5" s="2" t="s">
        <v>4</v>
      </c>
      <c r="G5" s="1" t="s">
        <v>8</v>
      </c>
      <c r="H5" s="1" t="s">
        <v>5</v>
      </c>
      <c r="I5" s="7"/>
      <c r="J5" s="3"/>
      <c r="K5" s="3"/>
      <c r="L5" s="3"/>
      <c r="M5" s="3"/>
      <c r="N5" s="3"/>
    </row>
    <row r="6" spans="1:17" x14ac:dyDescent="0.25">
      <c r="A6" s="4">
        <v>1</v>
      </c>
      <c r="B6" s="4">
        <v>12</v>
      </c>
      <c r="C6" s="5" t="s">
        <v>14</v>
      </c>
      <c r="D6" s="9">
        <v>548.81299999999999</v>
      </c>
      <c r="E6" s="9">
        <v>551.53399999999999</v>
      </c>
      <c r="F6" s="9">
        <f>E6-D6</f>
        <v>2.7210000000000036</v>
      </c>
      <c r="G6" s="4" t="s">
        <v>10</v>
      </c>
      <c r="H6" s="17" t="s">
        <v>11</v>
      </c>
      <c r="I6" s="7"/>
      <c r="J6" s="3"/>
      <c r="K6" s="3"/>
      <c r="L6" s="3"/>
      <c r="M6" s="3"/>
      <c r="N6" s="3"/>
    </row>
    <row r="7" spans="1:17" x14ac:dyDescent="0.25">
      <c r="A7" s="4">
        <v>2</v>
      </c>
      <c r="B7" s="4" t="s">
        <v>19</v>
      </c>
      <c r="C7" s="5" t="s">
        <v>24</v>
      </c>
      <c r="D7" s="9">
        <v>0</v>
      </c>
      <c r="E7" s="9">
        <v>8.73</v>
      </c>
      <c r="F7" s="9">
        <f t="shared" ref="F7" si="0">E7-D7</f>
        <v>8.73</v>
      </c>
      <c r="G7" s="4" t="s">
        <v>10</v>
      </c>
      <c r="H7" s="17" t="s">
        <v>11</v>
      </c>
    </row>
    <row r="8" spans="1:17" x14ac:dyDescent="0.25">
      <c r="A8" s="4">
        <v>3</v>
      </c>
      <c r="B8" s="4" t="s">
        <v>19</v>
      </c>
      <c r="C8" s="5" t="s">
        <v>24</v>
      </c>
      <c r="D8" s="9">
        <v>9.9499999999999993</v>
      </c>
      <c r="E8" s="9">
        <v>10.199999999999999</v>
      </c>
      <c r="F8" s="9">
        <f t="shared" ref="F8:F19" si="1">E8-D8</f>
        <v>0.25</v>
      </c>
      <c r="G8" s="4" t="s">
        <v>10</v>
      </c>
      <c r="H8" s="17" t="s">
        <v>17</v>
      </c>
    </row>
    <row r="9" spans="1:17" x14ac:dyDescent="0.25">
      <c r="A9" s="4">
        <v>4</v>
      </c>
      <c r="B9" s="4" t="s">
        <v>16</v>
      </c>
      <c r="C9" s="5" t="s">
        <v>18</v>
      </c>
      <c r="D9" s="9">
        <v>22.8</v>
      </c>
      <c r="E9" s="9">
        <v>23.5</v>
      </c>
      <c r="F9" s="9">
        <f t="shared" si="1"/>
        <v>0.69999999999999929</v>
      </c>
      <c r="G9" s="4" t="s">
        <v>10</v>
      </c>
      <c r="H9" s="24" t="s">
        <v>37</v>
      </c>
      <c r="J9" s="8"/>
      <c r="K9" s="3"/>
      <c r="L9" s="3"/>
      <c r="M9" s="3"/>
      <c r="N9" s="3"/>
      <c r="O9" s="3"/>
      <c r="P9" s="3"/>
      <c r="Q9" s="3"/>
    </row>
    <row r="10" spans="1:17" x14ac:dyDescent="0.25">
      <c r="A10" s="4">
        <v>5</v>
      </c>
      <c r="B10" s="4" t="s">
        <v>16</v>
      </c>
      <c r="C10" s="5" t="s">
        <v>18</v>
      </c>
      <c r="D10" s="9">
        <v>27.324000000000002</v>
      </c>
      <c r="E10" s="9">
        <v>29.4</v>
      </c>
      <c r="F10" s="9">
        <f t="shared" si="1"/>
        <v>2.075999999999997</v>
      </c>
      <c r="G10" s="4" t="s">
        <v>10</v>
      </c>
      <c r="H10" s="24" t="s">
        <v>10</v>
      </c>
      <c r="J10" s="16"/>
      <c r="K10" s="3"/>
      <c r="L10" s="3"/>
      <c r="M10" s="3"/>
      <c r="N10" s="3"/>
      <c r="O10" s="3"/>
      <c r="P10" s="3"/>
      <c r="Q10" s="3"/>
    </row>
    <row r="11" spans="1:17" ht="14.25" customHeight="1" x14ac:dyDescent="0.25">
      <c r="A11" s="4">
        <v>6</v>
      </c>
      <c r="B11" s="4" t="s">
        <v>16</v>
      </c>
      <c r="C11" s="5" t="s">
        <v>34</v>
      </c>
      <c r="D11" s="9">
        <v>29.1</v>
      </c>
      <c r="E11" s="9">
        <v>29.95</v>
      </c>
      <c r="F11" s="9">
        <f t="shared" si="1"/>
        <v>0.84999999999999787</v>
      </c>
      <c r="G11" s="4" t="s">
        <v>10</v>
      </c>
      <c r="H11" s="24" t="s">
        <v>10</v>
      </c>
      <c r="J11" s="16"/>
      <c r="K11" s="3"/>
      <c r="L11" s="3"/>
      <c r="M11" s="3"/>
      <c r="N11" s="3"/>
      <c r="O11" s="3"/>
      <c r="P11" s="3"/>
      <c r="Q11" s="3"/>
    </row>
    <row r="12" spans="1:17" ht="14.25" customHeight="1" x14ac:dyDescent="0.25">
      <c r="A12" s="4">
        <v>7</v>
      </c>
      <c r="B12" s="4" t="s">
        <v>16</v>
      </c>
      <c r="C12" s="5" t="s">
        <v>32</v>
      </c>
      <c r="D12" s="9">
        <v>31.95</v>
      </c>
      <c r="E12" s="9">
        <v>32.950000000000003</v>
      </c>
      <c r="F12" s="9">
        <f t="shared" si="1"/>
        <v>1.0000000000000036</v>
      </c>
      <c r="G12" s="4" t="s">
        <v>10</v>
      </c>
      <c r="H12" s="24" t="s">
        <v>38</v>
      </c>
      <c r="J12" s="16"/>
      <c r="K12" s="3"/>
      <c r="L12" s="3"/>
      <c r="M12" s="3"/>
      <c r="N12" s="3"/>
      <c r="O12" s="3"/>
      <c r="P12" s="3"/>
      <c r="Q12" s="3"/>
    </row>
    <row r="13" spans="1:17" ht="14.25" customHeight="1" x14ac:dyDescent="0.25">
      <c r="A13" s="4">
        <v>8</v>
      </c>
      <c r="B13" s="4" t="s">
        <v>16</v>
      </c>
      <c r="C13" s="5" t="s">
        <v>32</v>
      </c>
      <c r="D13" s="9">
        <v>33.799999999999997</v>
      </c>
      <c r="E13" s="9">
        <v>34.299999999999997</v>
      </c>
      <c r="F13" s="9">
        <f t="shared" si="1"/>
        <v>0.5</v>
      </c>
      <c r="G13" s="4" t="s">
        <v>10</v>
      </c>
      <c r="H13" s="24" t="s">
        <v>38</v>
      </c>
      <c r="J13" s="16"/>
      <c r="K13" s="3"/>
      <c r="L13" s="3"/>
      <c r="M13" s="3"/>
      <c r="N13" s="3"/>
      <c r="O13" s="3"/>
      <c r="P13" s="3"/>
      <c r="Q13" s="3"/>
    </row>
    <row r="14" spans="1:17" ht="14.25" customHeight="1" x14ac:dyDescent="0.25">
      <c r="A14" s="4">
        <v>9</v>
      </c>
      <c r="B14" s="4" t="s">
        <v>16</v>
      </c>
      <c r="C14" s="5" t="s">
        <v>31</v>
      </c>
      <c r="D14" s="9">
        <v>34.9</v>
      </c>
      <c r="E14" s="9">
        <v>35.700000000000003</v>
      </c>
      <c r="F14" s="9">
        <f t="shared" si="1"/>
        <v>0.80000000000000426</v>
      </c>
      <c r="G14" s="4" t="s">
        <v>10</v>
      </c>
      <c r="H14" s="24" t="s">
        <v>39</v>
      </c>
      <c r="J14" s="16"/>
      <c r="K14" s="3"/>
      <c r="L14" s="3"/>
      <c r="M14" s="3"/>
      <c r="N14" s="3"/>
      <c r="O14" s="3"/>
      <c r="P14" s="3"/>
      <c r="Q14" s="3"/>
    </row>
    <row r="15" spans="1:17" ht="14.25" customHeight="1" x14ac:dyDescent="0.25">
      <c r="A15" s="4">
        <v>10</v>
      </c>
      <c r="B15" s="4" t="s">
        <v>16</v>
      </c>
      <c r="C15" s="5" t="s">
        <v>33</v>
      </c>
      <c r="D15" s="9">
        <v>37</v>
      </c>
      <c r="E15" s="9">
        <v>37.5</v>
      </c>
      <c r="F15" s="9">
        <f t="shared" si="1"/>
        <v>0.5</v>
      </c>
      <c r="G15" s="4" t="s">
        <v>10</v>
      </c>
      <c r="H15" s="24" t="s">
        <v>41</v>
      </c>
      <c r="J15" s="16"/>
      <c r="K15" s="3"/>
      <c r="L15" s="3"/>
      <c r="M15" s="3"/>
      <c r="N15" s="3"/>
      <c r="O15" s="3"/>
      <c r="P15" s="3"/>
      <c r="Q15" s="3"/>
    </row>
    <row r="16" spans="1:17" ht="14.25" customHeight="1" x14ac:dyDescent="0.25">
      <c r="A16" s="4">
        <v>11</v>
      </c>
      <c r="B16" s="4" t="s">
        <v>16</v>
      </c>
      <c r="C16" s="5" t="s">
        <v>33</v>
      </c>
      <c r="D16" s="9">
        <v>38.25</v>
      </c>
      <c r="E16" s="9">
        <v>38.5</v>
      </c>
      <c r="F16" s="9">
        <f t="shared" si="1"/>
        <v>0.25</v>
      </c>
      <c r="G16" s="4" t="s">
        <v>10</v>
      </c>
      <c r="H16" s="24" t="s">
        <v>40</v>
      </c>
      <c r="J16" s="16"/>
      <c r="K16" s="3"/>
      <c r="L16" s="3"/>
      <c r="M16" s="3"/>
      <c r="N16" s="3"/>
      <c r="O16" s="3"/>
      <c r="P16" s="3"/>
      <c r="Q16" s="3"/>
    </row>
    <row r="17" spans="1:17" ht="14.25" customHeight="1" x14ac:dyDescent="0.25">
      <c r="A17" s="4">
        <v>12</v>
      </c>
      <c r="B17" s="4" t="s">
        <v>16</v>
      </c>
      <c r="C17" s="5" t="s">
        <v>33</v>
      </c>
      <c r="D17" s="9">
        <v>39.1</v>
      </c>
      <c r="E17" s="9">
        <v>40.200000000000003</v>
      </c>
      <c r="F17" s="9">
        <f t="shared" si="1"/>
        <v>1.1000000000000014</v>
      </c>
      <c r="G17" s="4" t="s">
        <v>10</v>
      </c>
      <c r="H17" s="24" t="s">
        <v>40</v>
      </c>
      <c r="J17" s="16"/>
      <c r="K17" s="3"/>
      <c r="L17" s="3"/>
      <c r="M17" s="3"/>
      <c r="N17" s="3"/>
      <c r="O17" s="3"/>
      <c r="P17" s="3"/>
      <c r="Q17" s="3"/>
    </row>
    <row r="18" spans="1:17" ht="14.25" customHeight="1" x14ac:dyDescent="0.25">
      <c r="A18" s="4">
        <v>13</v>
      </c>
      <c r="B18" s="4" t="s">
        <v>16</v>
      </c>
      <c r="C18" s="5" t="s">
        <v>35</v>
      </c>
      <c r="D18" s="9">
        <v>43.5</v>
      </c>
      <c r="E18" s="9">
        <v>43.8</v>
      </c>
      <c r="F18" s="9">
        <f t="shared" si="1"/>
        <v>0.29999999999999716</v>
      </c>
      <c r="G18" s="4" t="s">
        <v>10</v>
      </c>
      <c r="H18" s="24" t="s">
        <v>40</v>
      </c>
      <c r="J18" s="16"/>
      <c r="K18" s="3"/>
      <c r="L18" s="3"/>
      <c r="M18" s="3"/>
      <c r="N18" s="3"/>
      <c r="O18" s="3"/>
      <c r="P18" s="3"/>
      <c r="Q18" s="3"/>
    </row>
    <row r="19" spans="1:17" ht="14.25" customHeight="1" x14ac:dyDescent="0.25">
      <c r="A19" s="4">
        <v>14</v>
      </c>
      <c r="B19" s="4" t="s">
        <v>16</v>
      </c>
      <c r="C19" s="5" t="s">
        <v>36</v>
      </c>
      <c r="D19" s="9">
        <v>45.9</v>
      </c>
      <c r="E19" s="9">
        <v>46.25</v>
      </c>
      <c r="F19" s="9">
        <f t="shared" si="1"/>
        <v>0.35000000000000142</v>
      </c>
      <c r="G19" s="4" t="s">
        <v>10</v>
      </c>
      <c r="H19" s="24" t="s">
        <v>40</v>
      </c>
      <c r="J19" s="16"/>
      <c r="K19" s="3"/>
      <c r="L19" s="3"/>
      <c r="M19" s="3"/>
      <c r="N19" s="3"/>
      <c r="O19" s="3"/>
      <c r="P19" s="3"/>
      <c r="Q19" s="3"/>
    </row>
    <row r="20" spans="1:17" ht="14.25" customHeight="1" x14ac:dyDescent="0.25">
      <c r="A20" s="4">
        <v>15</v>
      </c>
      <c r="B20" s="4">
        <v>48</v>
      </c>
      <c r="C20" s="5" t="s">
        <v>9</v>
      </c>
      <c r="D20" s="9">
        <v>153.52000000000001</v>
      </c>
      <c r="E20" s="9">
        <v>164.56100000000001</v>
      </c>
      <c r="F20" s="9">
        <f t="shared" ref="F20:F21" si="2">E20-D20</f>
        <v>11.040999999999997</v>
      </c>
      <c r="G20" s="4" t="s">
        <v>21</v>
      </c>
      <c r="H20" s="17" t="s">
        <v>15</v>
      </c>
      <c r="J20" s="16"/>
      <c r="K20" s="3"/>
      <c r="L20" s="3"/>
      <c r="M20" s="3"/>
      <c r="N20" s="3"/>
      <c r="O20" s="3"/>
      <c r="P20" s="3"/>
      <c r="Q20" s="3"/>
    </row>
    <row r="21" spans="1:17" ht="14.25" customHeight="1" x14ac:dyDescent="0.25">
      <c r="A21" s="4">
        <v>16</v>
      </c>
      <c r="B21" s="4">
        <v>48</v>
      </c>
      <c r="C21" s="5" t="s">
        <v>12</v>
      </c>
      <c r="D21" s="9">
        <v>164.56100000000001</v>
      </c>
      <c r="E21" s="9">
        <v>186.73699999999999</v>
      </c>
      <c r="F21" s="9">
        <f t="shared" si="2"/>
        <v>22.175999999999988</v>
      </c>
      <c r="G21" s="4" t="s">
        <v>21</v>
      </c>
      <c r="H21" s="17" t="s">
        <v>13</v>
      </c>
      <c r="J21" s="16"/>
      <c r="K21" s="3"/>
      <c r="L21" s="3"/>
      <c r="M21" s="3"/>
      <c r="N21" s="3"/>
      <c r="O21" s="3"/>
      <c r="P21" s="3"/>
      <c r="Q21" s="3"/>
    </row>
    <row r="22" spans="1:17" x14ac:dyDescent="0.25">
      <c r="A22" s="4">
        <v>17</v>
      </c>
      <c r="B22" s="4" t="s">
        <v>20</v>
      </c>
      <c r="C22" s="5" t="s">
        <v>27</v>
      </c>
      <c r="D22" s="9" t="s">
        <v>28</v>
      </c>
      <c r="E22" s="9" t="s">
        <v>29</v>
      </c>
      <c r="F22" s="9">
        <v>0.1</v>
      </c>
      <c r="G22" s="4" t="s">
        <v>21</v>
      </c>
      <c r="H22" s="24" t="s">
        <v>22</v>
      </c>
      <c r="J22" s="16"/>
      <c r="K22" s="3"/>
      <c r="L22" s="3"/>
      <c r="M22" s="3"/>
      <c r="N22" s="3"/>
      <c r="O22" s="3"/>
      <c r="P22" s="3"/>
      <c r="Q22" s="3"/>
    </row>
    <row r="23" spans="1:17" x14ac:dyDescent="0.25">
      <c r="A23" s="4">
        <v>18</v>
      </c>
      <c r="B23" s="4" t="s">
        <v>20</v>
      </c>
      <c r="C23" s="5" t="s">
        <v>30</v>
      </c>
      <c r="D23" s="9">
        <v>75.680000000000007</v>
      </c>
      <c r="E23" s="9">
        <v>75.83</v>
      </c>
      <c r="F23" s="9">
        <f>E23-D23</f>
        <v>0.14999999999999147</v>
      </c>
      <c r="G23" s="4" t="s">
        <v>21</v>
      </c>
      <c r="H23" s="24" t="s">
        <v>22</v>
      </c>
      <c r="J23" s="16"/>
      <c r="K23" s="3"/>
      <c r="L23" s="3"/>
      <c r="M23" s="3"/>
      <c r="N23" s="3"/>
      <c r="O23" s="3"/>
      <c r="P23" s="3"/>
      <c r="Q23" s="3"/>
    </row>
    <row r="24" spans="1:17" x14ac:dyDescent="0.25">
      <c r="A24" s="4">
        <v>19</v>
      </c>
      <c r="B24" s="4" t="s">
        <v>20</v>
      </c>
      <c r="C24" s="5" t="s">
        <v>25</v>
      </c>
      <c r="D24" s="9">
        <v>97.25</v>
      </c>
      <c r="E24" s="9">
        <v>97.35</v>
      </c>
      <c r="F24" s="9">
        <f>E24-D24</f>
        <v>9.9999999999994316E-2</v>
      </c>
      <c r="G24" s="4" t="s">
        <v>21</v>
      </c>
      <c r="H24" s="24" t="s">
        <v>23</v>
      </c>
      <c r="J24" s="16"/>
      <c r="K24" s="3"/>
      <c r="L24" s="3"/>
      <c r="M24" s="3"/>
      <c r="N24" s="3"/>
      <c r="O24" s="3"/>
      <c r="P24" s="3"/>
      <c r="Q24" s="3"/>
    </row>
    <row r="25" spans="1:17" x14ac:dyDescent="0.25">
      <c r="A25" s="6"/>
      <c r="B25" s="6"/>
      <c r="C25" s="6"/>
      <c r="D25" s="6"/>
      <c r="E25" s="11" t="s">
        <v>3</v>
      </c>
      <c r="F25" s="12">
        <f>SUM(F6:F24)</f>
        <v>53.693999999999981</v>
      </c>
      <c r="G25" s="6"/>
      <c r="H25" s="3"/>
      <c r="J25" s="15"/>
      <c r="K25" s="3"/>
      <c r="L25" s="3"/>
      <c r="M25" s="3"/>
      <c r="N25" s="10"/>
      <c r="O25" s="10"/>
      <c r="P25" s="10"/>
      <c r="Q25" s="3"/>
    </row>
    <row r="26" spans="1:17" ht="14.25" customHeight="1" x14ac:dyDescent="0.25">
      <c r="J26" s="14"/>
      <c r="K26" s="13"/>
      <c r="L26" s="13"/>
      <c r="M26" s="14"/>
      <c r="N26" s="14"/>
      <c r="O26" s="14"/>
      <c r="P26" s="13"/>
      <c r="Q26" s="3"/>
    </row>
    <row r="27" spans="1:17" x14ac:dyDescent="0.25">
      <c r="B27" s="16"/>
      <c r="C27" s="3"/>
      <c r="D27" s="3"/>
      <c r="E27" s="3"/>
      <c r="F27" s="3"/>
      <c r="G27" s="3"/>
      <c r="H27" s="3"/>
    </row>
    <row r="28" spans="1:17" x14ac:dyDescent="0.25">
      <c r="B28" s="3"/>
      <c r="C28" s="3"/>
      <c r="D28" s="3"/>
      <c r="E28" s="10"/>
      <c r="F28" s="22"/>
      <c r="G28" s="23"/>
      <c r="H28" s="3"/>
    </row>
    <row r="29" spans="1:17" x14ac:dyDescent="0.25">
      <c r="B29" s="3"/>
      <c r="C29" s="25">
        <f>F9+F11+F12+F13+F14+F15+F16+F17+F18+F19</f>
        <v>6.350000000000005</v>
      </c>
      <c r="D29" s="3"/>
      <c r="E29" s="10"/>
      <c r="F29" s="22"/>
      <c r="G29" s="23">
        <f>F9+F11+F12+F13+F14+F15+F16+F17+F18+F19</f>
        <v>6.350000000000005</v>
      </c>
      <c r="H29" s="3"/>
    </row>
    <row r="36" spans="1:8" x14ac:dyDescent="0.25">
      <c r="A36" s="21"/>
      <c r="B36" s="6"/>
      <c r="C36" s="6"/>
      <c r="D36" s="6"/>
      <c r="E36" s="18"/>
      <c r="F36" s="19"/>
      <c r="G36" s="6"/>
      <c r="H36" s="3"/>
    </row>
    <row r="37" spans="1:8" x14ac:dyDescent="0.25">
      <c r="A37" s="6"/>
    </row>
    <row r="38" spans="1:8" x14ac:dyDescent="0.25">
      <c r="A38" s="6"/>
    </row>
  </sheetData>
  <mergeCells count="2">
    <mergeCell ref="A2:H2"/>
    <mergeCell ref="G1:H1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dróg</vt:lpstr>
      <vt:lpstr>'Wykaz dróg'!Obszar_wydruku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Klimkiewicz Renata</dc:creator>
  <cp:lastModifiedBy>Tutkaj Andrzej</cp:lastModifiedBy>
  <cp:lastPrinted>2022-03-10T06:43:38Z</cp:lastPrinted>
  <dcterms:created xsi:type="dcterms:W3CDTF">2015-11-20T12:59:28Z</dcterms:created>
  <dcterms:modified xsi:type="dcterms:W3CDTF">2026-05-28T10:18:35Z</dcterms:modified>
</cp:coreProperties>
</file>